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4435" windowHeight="12600" activeTab="1"/>
  </bookViews>
  <sheets>
    <sheet name="Лист1" sheetId="1" r:id="rId1"/>
    <sheet name="Только МБ" sheetId="2" r:id="rId2"/>
  </sheets>
  <calcPr calcId="125725"/>
</workbook>
</file>

<file path=xl/calcChain.xml><?xml version="1.0" encoding="utf-8"?>
<calcChain xmlns="http://schemas.openxmlformats.org/spreadsheetml/2006/main">
  <c r="F8" i="2"/>
  <c r="J8"/>
  <c r="L7"/>
  <c r="L9"/>
  <c r="L15"/>
  <c r="L16"/>
  <c r="L17"/>
  <c r="L18"/>
  <c r="L19"/>
  <c r="L5"/>
  <c r="G21"/>
  <c r="C21"/>
  <c r="K19"/>
  <c r="J19"/>
  <c r="F19"/>
  <c r="K18"/>
  <c r="J18"/>
  <c r="F18"/>
  <c r="K17"/>
  <c r="J17"/>
  <c r="F17"/>
  <c r="K16"/>
  <c r="J16"/>
  <c r="F16"/>
  <c r="K15"/>
  <c r="J15"/>
  <c r="F15"/>
  <c r="K14"/>
  <c r="J14"/>
  <c r="F14"/>
  <c r="K13"/>
  <c r="J13"/>
  <c r="F13"/>
  <c r="K12"/>
  <c r="J12"/>
  <c r="F12"/>
  <c r="K11"/>
  <c r="J11"/>
  <c r="F11"/>
  <c r="K10"/>
  <c r="J10"/>
  <c r="F10"/>
  <c r="K9"/>
  <c r="J9"/>
  <c r="F9"/>
  <c r="K8"/>
  <c r="K7"/>
  <c r="J7"/>
  <c r="F7"/>
  <c r="K6"/>
  <c r="J6"/>
  <c r="F6"/>
  <c r="K5"/>
  <c r="J5"/>
  <c r="F5"/>
  <c r="F5" i="1"/>
  <c r="J5"/>
  <c r="L5" s="1"/>
  <c r="K5"/>
  <c r="F6"/>
  <c r="J6"/>
  <c r="L6" s="1"/>
  <c r="K6"/>
  <c r="F7"/>
  <c r="J7"/>
  <c r="L7" s="1"/>
  <c r="K7"/>
  <c r="F8"/>
  <c r="J8"/>
  <c r="L8" s="1"/>
  <c r="K8"/>
  <c r="F9"/>
  <c r="J9"/>
  <c r="L9" s="1"/>
  <c r="K9"/>
  <c r="F10"/>
  <c r="J10"/>
  <c r="L10" s="1"/>
  <c r="K10"/>
  <c r="F11"/>
  <c r="J11"/>
  <c r="L11" s="1"/>
  <c r="K11"/>
  <c r="F12"/>
  <c r="J12"/>
  <c r="L12" s="1"/>
  <c r="K12"/>
  <c r="F13"/>
  <c r="J13"/>
  <c r="L13" s="1"/>
  <c r="K13"/>
  <c r="J15"/>
  <c r="J16"/>
  <c r="J17"/>
  <c r="J18"/>
  <c r="J19"/>
  <c r="J20"/>
  <c r="J21"/>
  <c r="J22"/>
  <c r="J23"/>
  <c r="J24"/>
  <c r="J25"/>
  <c r="J26"/>
  <c r="J27"/>
  <c r="J28"/>
  <c r="J29"/>
  <c r="J14"/>
  <c r="G31"/>
  <c r="C31"/>
  <c r="K29"/>
  <c r="K28"/>
  <c r="K27"/>
  <c r="K26"/>
  <c r="K25"/>
  <c r="K24"/>
  <c r="K23"/>
  <c r="K22"/>
  <c r="K21"/>
  <c r="K20"/>
  <c r="K19"/>
  <c r="K18"/>
  <c r="K17"/>
  <c r="K16"/>
  <c r="K15"/>
  <c r="K14"/>
  <c r="F29"/>
  <c r="F28"/>
  <c r="F27"/>
  <c r="F26"/>
  <c r="L26" s="1"/>
  <c r="F25"/>
  <c r="L25" s="1"/>
  <c r="F24"/>
  <c r="F23"/>
  <c r="F22"/>
  <c r="F21"/>
  <c r="L21" s="1"/>
  <c r="F20"/>
  <c r="F19"/>
  <c r="L19" s="1"/>
  <c r="F18"/>
  <c r="L18" s="1"/>
  <c r="F17"/>
  <c r="F16"/>
  <c r="F15"/>
  <c r="F14"/>
  <c r="K21" i="2" l="1"/>
  <c r="F21"/>
  <c r="J21"/>
  <c r="L29" i="1"/>
  <c r="L15"/>
  <c r="L27"/>
  <c r="L17"/>
  <c r="L23"/>
  <c r="L22"/>
  <c r="F31"/>
  <c r="L16"/>
  <c r="L20"/>
  <c r="L24"/>
  <c r="L28"/>
  <c r="L14"/>
  <c r="K31"/>
  <c r="J31"/>
  <c r="L21" i="2" l="1"/>
  <c r="L31" i="1"/>
  <c r="L33" s="1"/>
</calcChain>
</file>

<file path=xl/sharedStrings.xml><?xml version="1.0" encoding="utf-8"?>
<sst xmlns="http://schemas.openxmlformats.org/spreadsheetml/2006/main" count="76" uniqueCount="44">
  <si>
    <t>Наименование должности</t>
  </si>
  <si>
    <t>Кол-во ставок</t>
  </si>
  <si>
    <t>ФОТ годовой</t>
  </si>
  <si>
    <t>Штат факт на 12.01.2026</t>
  </si>
  <si>
    <t>Штат детский сад на 120 мест</t>
  </si>
  <si>
    <t>Оклад</t>
  </si>
  <si>
    <t>Потребность</t>
  </si>
  <si>
    <t>ФОТ</t>
  </si>
  <si>
    <t>№ п/п</t>
  </si>
  <si>
    <t>Заведующий</t>
  </si>
  <si>
    <t>Старший воспитатель</t>
  </si>
  <si>
    <t>Воспитатель</t>
  </si>
  <si>
    <t>Музыкальный руководитель</t>
  </si>
  <si>
    <t>Инструктор по физической культуре</t>
  </si>
  <si>
    <t>Логопед-дефектолог</t>
  </si>
  <si>
    <t>Педагог-психолог</t>
  </si>
  <si>
    <t>Педагог дополнительного образования</t>
  </si>
  <si>
    <t>Младший воспитатель</t>
  </si>
  <si>
    <t>Медсестра</t>
  </si>
  <si>
    <t>Заведующий хозяйством</t>
  </si>
  <si>
    <t>Повар</t>
  </si>
  <si>
    <t>Помощник повара</t>
  </si>
  <si>
    <t>Сторож</t>
  </si>
  <si>
    <t>Уборщица</t>
  </si>
  <si>
    <t>Подсобный рабочий</t>
  </si>
  <si>
    <t>Рабочий по стирке белья и ремонту</t>
  </si>
  <si>
    <t>Рабочий по обслуживанию зданий</t>
  </si>
  <si>
    <t>Дворник</t>
  </si>
  <si>
    <t>Оператор котельной</t>
  </si>
  <si>
    <t>Кладовщик</t>
  </si>
  <si>
    <t>Слесарь-электромонтер</t>
  </si>
  <si>
    <t>Слесарь-электрик</t>
  </si>
  <si>
    <t>Специалист по закупкам</t>
  </si>
  <si>
    <t>Системный администратор</t>
  </si>
  <si>
    <t>итого</t>
  </si>
  <si>
    <t>Средства областного б-та</t>
  </si>
  <si>
    <t>Средства местного б-та</t>
  </si>
  <si>
    <t>ФОТ месяц 1 единицы</t>
  </si>
  <si>
    <t>ФОТ (зп+начисления)</t>
  </si>
  <si>
    <t>Итого:</t>
  </si>
  <si>
    <t xml:space="preserve">ФОТ 11 месяцев без начислений </t>
  </si>
  <si>
    <t>Потребность в дополнительных ставках</t>
  </si>
  <si>
    <t>ФОТ 11 месяцев с начислениями</t>
  </si>
  <si>
    <t>Проект Штата детский сад на 120 мест</t>
  </si>
</sst>
</file>

<file path=xl/styles.xml><?xml version="1.0" encoding="utf-8"?>
<styleSheet xmlns="http://schemas.openxmlformats.org/spreadsheetml/2006/main">
  <numFmts count="1">
    <numFmt numFmtId="164" formatCode="0.0%"/>
  </numFmts>
  <fonts count="2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10" fontId="0" fillId="0" borderId="0" xfId="0" applyNumberFormat="1"/>
    <xf numFmtId="16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3" fontId="0" fillId="0" borderId="1" xfId="0" applyNumberFormat="1" applyBorder="1"/>
    <xf numFmtId="3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5"/>
  <sheetViews>
    <sheetView workbookViewId="0">
      <selection activeCell="J21" sqref="J21"/>
    </sheetView>
  </sheetViews>
  <sheetFormatPr defaultRowHeight="12.75"/>
  <cols>
    <col min="1" max="1" width="5.6640625" customWidth="1"/>
    <col min="2" max="2" width="43" customWidth="1"/>
    <col min="3" max="5" width="11" customWidth="1"/>
    <col min="6" max="6" width="13" customWidth="1"/>
    <col min="9" max="9" width="14.33203125" customWidth="1"/>
    <col min="10" max="10" width="15.5" customWidth="1"/>
    <col min="12" max="12" width="15.1640625" customWidth="1"/>
  </cols>
  <sheetData>
    <row r="3" spans="1:12" ht="45" customHeight="1">
      <c r="A3" s="20" t="s">
        <v>8</v>
      </c>
      <c r="B3" s="21" t="s">
        <v>0</v>
      </c>
      <c r="C3" s="20" t="s">
        <v>3</v>
      </c>
      <c r="D3" s="20"/>
      <c r="E3" s="20"/>
      <c r="F3" s="20"/>
      <c r="G3" s="21" t="s">
        <v>4</v>
      </c>
      <c r="H3" s="21"/>
      <c r="I3" s="21"/>
      <c r="J3" s="21"/>
      <c r="K3" s="2" t="s">
        <v>6</v>
      </c>
      <c r="L3" s="2"/>
    </row>
    <row r="4" spans="1:12" ht="38.25">
      <c r="A4" s="20"/>
      <c r="B4" s="21"/>
      <c r="C4" s="3" t="s">
        <v>1</v>
      </c>
      <c r="D4" s="3" t="s">
        <v>5</v>
      </c>
      <c r="E4" s="3" t="s">
        <v>37</v>
      </c>
      <c r="F4" s="3" t="s">
        <v>2</v>
      </c>
      <c r="G4" s="3" t="s">
        <v>1</v>
      </c>
      <c r="H4" s="3" t="s">
        <v>5</v>
      </c>
      <c r="I4" s="3" t="s">
        <v>37</v>
      </c>
      <c r="J4" s="3" t="s">
        <v>2</v>
      </c>
      <c r="K4" s="6" t="s">
        <v>1</v>
      </c>
      <c r="L4" s="4" t="s">
        <v>7</v>
      </c>
    </row>
    <row r="5" spans="1:12">
      <c r="A5" s="2">
        <v>1</v>
      </c>
      <c r="B5" s="13" t="s">
        <v>9</v>
      </c>
      <c r="C5" s="14">
        <v>1</v>
      </c>
      <c r="D5" s="15">
        <v>16972</v>
      </c>
      <c r="E5" s="15">
        <v>42430</v>
      </c>
      <c r="F5" s="15">
        <f>C5*E5*12</f>
        <v>509160</v>
      </c>
      <c r="G5" s="14">
        <v>1</v>
      </c>
      <c r="H5" s="15">
        <v>16972</v>
      </c>
      <c r="I5" s="15">
        <v>42430</v>
      </c>
      <c r="J5" s="15">
        <f>I5*G5*12</f>
        <v>509160</v>
      </c>
      <c r="K5" s="14">
        <f>G5-C5</f>
        <v>0</v>
      </c>
      <c r="L5" s="15">
        <f>J5-F5</f>
        <v>0</v>
      </c>
    </row>
    <row r="6" spans="1:12">
      <c r="A6" s="2">
        <v>2</v>
      </c>
      <c r="B6" s="13" t="s">
        <v>10</v>
      </c>
      <c r="C6" s="14"/>
      <c r="D6" s="15"/>
      <c r="E6" s="15"/>
      <c r="F6" s="15">
        <f t="shared" ref="F6:F29" si="0">C6*E6*12</f>
        <v>0</v>
      </c>
      <c r="G6" s="14">
        <v>1</v>
      </c>
      <c r="H6" s="15">
        <v>16142</v>
      </c>
      <c r="I6" s="15">
        <v>40807.9</v>
      </c>
      <c r="J6" s="15">
        <f t="shared" ref="J6:J13" si="1">I6*G6*12</f>
        <v>489694.80000000005</v>
      </c>
      <c r="K6" s="14">
        <f t="shared" ref="K6:K29" si="2">G6-C6</f>
        <v>1</v>
      </c>
      <c r="L6" s="15">
        <f t="shared" ref="L6:L29" si="3">J6-F6</f>
        <v>489694.80000000005</v>
      </c>
    </row>
    <row r="7" spans="1:12">
      <c r="A7" s="2">
        <v>3</v>
      </c>
      <c r="B7" s="13" t="s">
        <v>11</v>
      </c>
      <c r="C7" s="14">
        <v>6.2</v>
      </c>
      <c r="D7" s="15">
        <v>16142</v>
      </c>
      <c r="E7" s="15">
        <v>40840.160000000003</v>
      </c>
      <c r="F7" s="15">
        <f t="shared" si="0"/>
        <v>3038507.9040000001</v>
      </c>
      <c r="G7" s="14">
        <v>12</v>
      </c>
      <c r="H7" s="15">
        <v>16142</v>
      </c>
      <c r="I7" s="15">
        <v>40807.9</v>
      </c>
      <c r="J7" s="15">
        <f t="shared" si="1"/>
        <v>5876337.6000000006</v>
      </c>
      <c r="K7" s="14">
        <f t="shared" si="2"/>
        <v>5.8</v>
      </c>
      <c r="L7" s="15">
        <f t="shared" si="3"/>
        <v>2837829.6960000005</v>
      </c>
    </row>
    <row r="8" spans="1:12">
      <c r="A8" s="2">
        <v>4</v>
      </c>
      <c r="B8" s="13" t="s">
        <v>12</v>
      </c>
      <c r="C8" s="14">
        <v>1</v>
      </c>
      <c r="D8" s="15">
        <v>16142</v>
      </c>
      <c r="E8" s="15">
        <v>40035</v>
      </c>
      <c r="F8" s="15">
        <f t="shared" si="0"/>
        <v>480420</v>
      </c>
      <c r="G8" s="14">
        <v>1.5</v>
      </c>
      <c r="H8" s="15">
        <v>16142</v>
      </c>
      <c r="I8" s="15">
        <v>40807.9</v>
      </c>
      <c r="J8" s="15">
        <f t="shared" si="1"/>
        <v>734542.20000000007</v>
      </c>
      <c r="K8" s="14">
        <f t="shared" si="2"/>
        <v>0.5</v>
      </c>
      <c r="L8" s="15">
        <f t="shared" si="3"/>
        <v>254122.20000000007</v>
      </c>
    </row>
    <row r="9" spans="1:12">
      <c r="A9" s="2">
        <v>5</v>
      </c>
      <c r="B9" s="13" t="s">
        <v>13</v>
      </c>
      <c r="C9" s="14"/>
      <c r="D9" s="15"/>
      <c r="E9" s="15"/>
      <c r="F9" s="15">
        <f t="shared" si="0"/>
        <v>0</v>
      </c>
      <c r="G9" s="14">
        <v>0.75</v>
      </c>
      <c r="H9" s="15">
        <v>16142</v>
      </c>
      <c r="I9" s="15">
        <v>40807.9</v>
      </c>
      <c r="J9" s="15">
        <f t="shared" si="1"/>
        <v>367271.10000000003</v>
      </c>
      <c r="K9" s="14">
        <f t="shared" si="2"/>
        <v>0.75</v>
      </c>
      <c r="L9" s="15">
        <f t="shared" si="3"/>
        <v>367271.10000000003</v>
      </c>
    </row>
    <row r="10" spans="1:12">
      <c r="A10" s="2">
        <v>6</v>
      </c>
      <c r="B10" s="13" t="s">
        <v>14</v>
      </c>
      <c r="C10" s="14"/>
      <c r="D10" s="15"/>
      <c r="E10" s="15"/>
      <c r="F10" s="15">
        <f t="shared" si="0"/>
        <v>0</v>
      </c>
      <c r="G10" s="14">
        <v>1</v>
      </c>
      <c r="H10" s="15">
        <v>16142</v>
      </c>
      <c r="I10" s="15">
        <v>40807.9</v>
      </c>
      <c r="J10" s="15">
        <f t="shared" si="1"/>
        <v>489694.80000000005</v>
      </c>
      <c r="K10" s="14">
        <f t="shared" si="2"/>
        <v>1</v>
      </c>
      <c r="L10" s="15">
        <f t="shared" si="3"/>
        <v>489694.80000000005</v>
      </c>
    </row>
    <row r="11" spans="1:12">
      <c r="A11" s="2">
        <v>7</v>
      </c>
      <c r="B11" s="13" t="s">
        <v>15</v>
      </c>
      <c r="C11" s="14">
        <v>0.5</v>
      </c>
      <c r="D11" s="15">
        <v>16142</v>
      </c>
      <c r="E11" s="15">
        <v>20101.400000000001</v>
      </c>
      <c r="F11" s="15">
        <f t="shared" si="0"/>
        <v>120608.40000000001</v>
      </c>
      <c r="G11" s="14">
        <v>1</v>
      </c>
      <c r="H11" s="15">
        <v>16142</v>
      </c>
      <c r="I11" s="15">
        <v>40807.9</v>
      </c>
      <c r="J11" s="15">
        <f t="shared" si="1"/>
        <v>489694.80000000005</v>
      </c>
      <c r="K11" s="14">
        <f t="shared" si="2"/>
        <v>0.5</v>
      </c>
      <c r="L11" s="15">
        <f t="shared" si="3"/>
        <v>369086.4</v>
      </c>
    </row>
    <row r="12" spans="1:12">
      <c r="A12" s="2">
        <v>8</v>
      </c>
      <c r="B12" s="13" t="s">
        <v>16</v>
      </c>
      <c r="C12" s="14"/>
      <c r="D12" s="15"/>
      <c r="E12" s="15"/>
      <c r="F12" s="15">
        <f t="shared" si="0"/>
        <v>0</v>
      </c>
      <c r="G12" s="14">
        <v>0.5</v>
      </c>
      <c r="H12" s="15">
        <v>26758</v>
      </c>
      <c r="I12" s="15">
        <v>46051</v>
      </c>
      <c r="J12" s="15">
        <f t="shared" si="1"/>
        <v>276306</v>
      </c>
      <c r="K12" s="14">
        <f t="shared" si="2"/>
        <v>0.5</v>
      </c>
      <c r="L12" s="15">
        <f t="shared" si="3"/>
        <v>276306</v>
      </c>
    </row>
    <row r="13" spans="1:12">
      <c r="A13" s="2">
        <v>9</v>
      </c>
      <c r="B13" s="13" t="s">
        <v>17</v>
      </c>
      <c r="C13" s="14">
        <v>5.5</v>
      </c>
      <c r="D13" s="15">
        <v>9750</v>
      </c>
      <c r="E13" s="15">
        <v>27093</v>
      </c>
      <c r="F13" s="15">
        <f t="shared" si="0"/>
        <v>1788138</v>
      </c>
      <c r="G13" s="14">
        <v>8</v>
      </c>
      <c r="H13" s="15">
        <v>9750</v>
      </c>
      <c r="I13" s="15">
        <v>27093</v>
      </c>
      <c r="J13" s="15">
        <f t="shared" si="1"/>
        <v>2600928</v>
      </c>
      <c r="K13" s="14">
        <f t="shared" si="2"/>
        <v>2.5</v>
      </c>
      <c r="L13" s="15">
        <f t="shared" si="3"/>
        <v>812790</v>
      </c>
    </row>
    <row r="14" spans="1:12">
      <c r="A14" s="2">
        <v>10</v>
      </c>
      <c r="B14" s="2" t="s">
        <v>18</v>
      </c>
      <c r="C14" s="7"/>
      <c r="D14" s="5"/>
      <c r="E14" s="5"/>
      <c r="F14" s="5">
        <f t="shared" si="0"/>
        <v>0</v>
      </c>
      <c r="G14" s="7">
        <v>1</v>
      </c>
      <c r="H14" s="5"/>
      <c r="I14" s="5">
        <v>27093</v>
      </c>
      <c r="J14" s="5">
        <f>I14*G14*11</f>
        <v>298023</v>
      </c>
      <c r="K14" s="10">
        <f t="shared" si="2"/>
        <v>1</v>
      </c>
      <c r="L14" s="5">
        <f t="shared" si="3"/>
        <v>298023</v>
      </c>
    </row>
    <row r="15" spans="1:12">
      <c r="A15" s="2">
        <v>11</v>
      </c>
      <c r="B15" s="2" t="s">
        <v>19</v>
      </c>
      <c r="C15" s="7"/>
      <c r="D15" s="5"/>
      <c r="E15" s="5"/>
      <c r="F15" s="5">
        <f t="shared" si="0"/>
        <v>0</v>
      </c>
      <c r="G15" s="7">
        <v>1</v>
      </c>
      <c r="H15" s="5">
        <v>8510</v>
      </c>
      <c r="I15" s="5">
        <v>27093</v>
      </c>
      <c r="J15" s="5">
        <f t="shared" ref="J15:J29" si="4">I15*G15*11</f>
        <v>298023</v>
      </c>
      <c r="K15" s="10">
        <f t="shared" si="2"/>
        <v>1</v>
      </c>
      <c r="L15" s="5">
        <f t="shared" si="3"/>
        <v>298023</v>
      </c>
    </row>
    <row r="16" spans="1:12">
      <c r="A16" s="2">
        <v>12</v>
      </c>
      <c r="B16" s="2" t="s">
        <v>20</v>
      </c>
      <c r="C16" s="7">
        <v>1.5</v>
      </c>
      <c r="D16" s="5">
        <v>9045</v>
      </c>
      <c r="E16" s="5">
        <v>29263.8</v>
      </c>
      <c r="F16" s="5">
        <f t="shared" si="0"/>
        <v>526748.39999999991</v>
      </c>
      <c r="G16" s="7">
        <v>2</v>
      </c>
      <c r="H16" s="5">
        <v>9045</v>
      </c>
      <c r="I16" s="5">
        <v>29263.8</v>
      </c>
      <c r="J16" s="5">
        <f t="shared" si="4"/>
        <v>643803.6</v>
      </c>
      <c r="K16" s="10">
        <f t="shared" si="2"/>
        <v>0.5</v>
      </c>
      <c r="L16" s="5">
        <f t="shared" si="3"/>
        <v>117055.20000000007</v>
      </c>
    </row>
    <row r="17" spans="1:12">
      <c r="A17" s="2">
        <v>13</v>
      </c>
      <c r="B17" s="2" t="s">
        <v>21</v>
      </c>
      <c r="C17" s="7"/>
      <c r="D17" s="5"/>
      <c r="E17" s="5"/>
      <c r="F17" s="5">
        <f t="shared" si="0"/>
        <v>0</v>
      </c>
      <c r="G17" s="7">
        <v>1</v>
      </c>
      <c r="H17" s="5">
        <v>8898</v>
      </c>
      <c r="I17" s="5">
        <v>27093</v>
      </c>
      <c r="J17" s="5">
        <f t="shared" si="4"/>
        <v>298023</v>
      </c>
      <c r="K17" s="10">
        <f t="shared" si="2"/>
        <v>1</v>
      </c>
      <c r="L17" s="5">
        <f t="shared" si="3"/>
        <v>298023</v>
      </c>
    </row>
    <row r="18" spans="1:12">
      <c r="A18" s="2">
        <v>14</v>
      </c>
      <c r="B18" s="2" t="s">
        <v>22</v>
      </c>
      <c r="C18" s="7">
        <v>3</v>
      </c>
      <c r="D18" s="5">
        <v>8898</v>
      </c>
      <c r="E18" s="5">
        <v>27093</v>
      </c>
      <c r="F18" s="5">
        <f t="shared" si="0"/>
        <v>975348</v>
      </c>
      <c r="G18" s="7">
        <v>4</v>
      </c>
      <c r="H18" s="5">
        <v>8898</v>
      </c>
      <c r="I18" s="5">
        <v>27093</v>
      </c>
      <c r="J18" s="5">
        <f t="shared" si="4"/>
        <v>1192092</v>
      </c>
      <c r="K18" s="10">
        <f t="shared" si="2"/>
        <v>1</v>
      </c>
      <c r="L18" s="5">
        <f t="shared" si="3"/>
        <v>216744</v>
      </c>
    </row>
    <row r="19" spans="1:12">
      <c r="A19" s="2">
        <v>15</v>
      </c>
      <c r="B19" s="2" t="s">
        <v>23</v>
      </c>
      <c r="C19" s="7"/>
      <c r="D19" s="5"/>
      <c r="E19" s="5"/>
      <c r="F19" s="5">
        <f t="shared" si="0"/>
        <v>0</v>
      </c>
      <c r="G19" s="7">
        <v>3</v>
      </c>
      <c r="H19" s="5">
        <v>8898</v>
      </c>
      <c r="I19" s="5">
        <v>27093</v>
      </c>
      <c r="J19" s="5">
        <f t="shared" si="4"/>
        <v>894069</v>
      </c>
      <c r="K19" s="10">
        <f t="shared" si="2"/>
        <v>3</v>
      </c>
      <c r="L19" s="5">
        <f t="shared" si="3"/>
        <v>894069</v>
      </c>
    </row>
    <row r="20" spans="1:12">
      <c r="A20" s="2">
        <v>16</v>
      </c>
      <c r="B20" s="2" t="s">
        <v>24</v>
      </c>
      <c r="C20" s="7">
        <v>1</v>
      </c>
      <c r="D20" s="5">
        <v>8898</v>
      </c>
      <c r="E20" s="5">
        <v>27093</v>
      </c>
      <c r="F20" s="5">
        <f t="shared" si="0"/>
        <v>325116</v>
      </c>
      <c r="G20" s="7">
        <v>1</v>
      </c>
      <c r="H20" s="5">
        <v>8898</v>
      </c>
      <c r="I20" s="5">
        <v>27093</v>
      </c>
      <c r="J20" s="5">
        <f t="shared" si="4"/>
        <v>298023</v>
      </c>
      <c r="K20" s="10">
        <f t="shared" si="2"/>
        <v>0</v>
      </c>
      <c r="L20" s="5">
        <f t="shared" si="3"/>
        <v>-27093</v>
      </c>
    </row>
    <row r="21" spans="1:12">
      <c r="A21" s="2">
        <v>17</v>
      </c>
      <c r="B21" s="2" t="s">
        <v>25</v>
      </c>
      <c r="C21" s="7">
        <v>1</v>
      </c>
      <c r="D21" s="5">
        <v>8898</v>
      </c>
      <c r="E21" s="5">
        <v>27093</v>
      </c>
      <c r="F21" s="5">
        <f t="shared" si="0"/>
        <v>325116</v>
      </c>
      <c r="G21" s="7">
        <v>1</v>
      </c>
      <c r="H21" s="5">
        <v>8898</v>
      </c>
      <c r="I21" s="5">
        <v>27093</v>
      </c>
      <c r="J21" s="5">
        <f t="shared" si="4"/>
        <v>298023</v>
      </c>
      <c r="K21" s="10">
        <f t="shared" si="2"/>
        <v>0</v>
      </c>
      <c r="L21" s="5">
        <f t="shared" si="3"/>
        <v>-27093</v>
      </c>
    </row>
    <row r="22" spans="1:12">
      <c r="A22" s="2">
        <v>18</v>
      </c>
      <c r="B22" s="2" t="s">
        <v>26</v>
      </c>
      <c r="C22" s="7">
        <v>0.5</v>
      </c>
      <c r="D22" s="5">
        <v>8898</v>
      </c>
      <c r="E22" s="5">
        <v>27093</v>
      </c>
      <c r="F22" s="5">
        <f t="shared" si="0"/>
        <v>162558</v>
      </c>
      <c r="G22" s="7">
        <v>0.5</v>
      </c>
      <c r="H22" s="5">
        <v>8898</v>
      </c>
      <c r="I22" s="5">
        <v>27093</v>
      </c>
      <c r="J22" s="5">
        <f t="shared" si="4"/>
        <v>149011.5</v>
      </c>
      <c r="K22" s="10">
        <f t="shared" si="2"/>
        <v>0</v>
      </c>
      <c r="L22" s="5">
        <f t="shared" si="3"/>
        <v>-13546.5</v>
      </c>
    </row>
    <row r="23" spans="1:12">
      <c r="A23" s="2">
        <v>19</v>
      </c>
      <c r="B23" s="2" t="s">
        <v>27</v>
      </c>
      <c r="C23" s="7">
        <v>0.5</v>
      </c>
      <c r="D23" s="5">
        <v>8898</v>
      </c>
      <c r="E23" s="5">
        <v>27093</v>
      </c>
      <c r="F23" s="5">
        <f t="shared" si="0"/>
        <v>162558</v>
      </c>
      <c r="G23" s="7">
        <v>1</v>
      </c>
      <c r="H23" s="5">
        <v>8898</v>
      </c>
      <c r="I23" s="5">
        <v>27093</v>
      </c>
      <c r="J23" s="5">
        <f t="shared" si="4"/>
        <v>298023</v>
      </c>
      <c r="K23" s="10">
        <f t="shared" si="2"/>
        <v>0.5</v>
      </c>
      <c r="L23" s="5">
        <f t="shared" si="3"/>
        <v>135465</v>
      </c>
    </row>
    <row r="24" spans="1:12">
      <c r="A24" s="2">
        <v>20</v>
      </c>
      <c r="B24" s="2" t="s">
        <v>28</v>
      </c>
      <c r="C24" s="7">
        <v>0.75</v>
      </c>
      <c r="D24" s="5">
        <v>8898</v>
      </c>
      <c r="E24" s="5">
        <v>27093</v>
      </c>
      <c r="F24" s="5">
        <f t="shared" si="0"/>
        <v>243837</v>
      </c>
      <c r="G24" s="7">
        <v>0.75</v>
      </c>
      <c r="H24" s="5">
        <v>8934</v>
      </c>
      <c r="I24" s="5">
        <v>27093</v>
      </c>
      <c r="J24" s="5">
        <f t="shared" si="4"/>
        <v>223517.25</v>
      </c>
      <c r="K24" s="10">
        <f t="shared" si="2"/>
        <v>0</v>
      </c>
      <c r="L24" s="5">
        <f t="shared" si="3"/>
        <v>-20319.75</v>
      </c>
    </row>
    <row r="25" spans="1:12">
      <c r="A25" s="2">
        <v>21</v>
      </c>
      <c r="B25" s="2" t="s">
        <v>29</v>
      </c>
      <c r="C25" s="7"/>
      <c r="D25" s="5"/>
      <c r="E25" s="5"/>
      <c r="F25" s="5">
        <f t="shared" si="0"/>
        <v>0</v>
      </c>
      <c r="G25" s="7">
        <v>1</v>
      </c>
      <c r="H25" s="5">
        <v>8898</v>
      </c>
      <c r="I25" s="5">
        <v>27093</v>
      </c>
      <c r="J25" s="5">
        <f t="shared" si="4"/>
        <v>298023</v>
      </c>
      <c r="K25" s="10">
        <f t="shared" si="2"/>
        <v>1</v>
      </c>
      <c r="L25" s="5">
        <f t="shared" si="3"/>
        <v>298023</v>
      </c>
    </row>
    <row r="26" spans="1:12">
      <c r="A26" s="2">
        <v>22</v>
      </c>
      <c r="B26" s="2" t="s">
        <v>30</v>
      </c>
      <c r="C26" s="7"/>
      <c r="D26" s="5"/>
      <c r="E26" s="5"/>
      <c r="F26" s="5">
        <f t="shared" si="0"/>
        <v>0</v>
      </c>
      <c r="G26" s="7"/>
      <c r="H26" s="5">
        <v>8298</v>
      </c>
      <c r="I26" s="5">
        <v>27093</v>
      </c>
      <c r="J26" s="5">
        <f t="shared" si="4"/>
        <v>0</v>
      </c>
      <c r="K26" s="10">
        <f t="shared" si="2"/>
        <v>0</v>
      </c>
      <c r="L26" s="5">
        <f t="shared" si="3"/>
        <v>0</v>
      </c>
    </row>
    <row r="27" spans="1:12">
      <c r="A27" s="2">
        <v>23</v>
      </c>
      <c r="B27" s="2" t="s">
        <v>31</v>
      </c>
      <c r="C27" s="7"/>
      <c r="D27" s="5"/>
      <c r="E27" s="5"/>
      <c r="F27" s="5">
        <f t="shared" si="0"/>
        <v>0</v>
      </c>
      <c r="G27" s="7"/>
      <c r="H27" s="5">
        <v>8298</v>
      </c>
      <c r="I27" s="5">
        <v>27093</v>
      </c>
      <c r="J27" s="5">
        <f t="shared" si="4"/>
        <v>0</v>
      </c>
      <c r="K27" s="10">
        <f t="shared" si="2"/>
        <v>0</v>
      </c>
      <c r="L27" s="5">
        <f t="shared" si="3"/>
        <v>0</v>
      </c>
    </row>
    <row r="28" spans="1:12">
      <c r="A28" s="2">
        <v>24</v>
      </c>
      <c r="B28" s="2" t="s">
        <v>32</v>
      </c>
      <c r="C28" s="7"/>
      <c r="D28" s="5"/>
      <c r="E28" s="5"/>
      <c r="F28" s="5">
        <f t="shared" si="0"/>
        <v>0</v>
      </c>
      <c r="G28" s="7">
        <v>0.5</v>
      </c>
      <c r="H28" s="5">
        <v>8721</v>
      </c>
      <c r="I28" s="5">
        <v>27093</v>
      </c>
      <c r="J28" s="5">
        <f t="shared" si="4"/>
        <v>149011.5</v>
      </c>
      <c r="K28" s="10">
        <f t="shared" si="2"/>
        <v>0.5</v>
      </c>
      <c r="L28" s="5">
        <f t="shared" si="3"/>
        <v>149011.5</v>
      </c>
    </row>
    <row r="29" spans="1:12">
      <c r="A29" s="2">
        <v>25</v>
      </c>
      <c r="B29" s="2" t="s">
        <v>33</v>
      </c>
      <c r="C29" s="7"/>
      <c r="D29" s="5"/>
      <c r="E29" s="5"/>
      <c r="F29" s="5">
        <f t="shared" si="0"/>
        <v>0</v>
      </c>
      <c r="G29" s="7">
        <v>0.5</v>
      </c>
      <c r="H29" s="5">
        <v>6121</v>
      </c>
      <c r="I29" s="5">
        <v>27093</v>
      </c>
      <c r="J29" s="5">
        <f t="shared" si="4"/>
        <v>149011.5</v>
      </c>
      <c r="K29" s="10">
        <f t="shared" si="2"/>
        <v>0.5</v>
      </c>
      <c r="L29" s="5">
        <f t="shared" si="3"/>
        <v>149011.5</v>
      </c>
    </row>
    <row r="30" spans="1:12">
      <c r="A30" s="2"/>
      <c r="B30" s="2"/>
      <c r="C30" s="7"/>
      <c r="D30" s="5"/>
      <c r="E30" s="5"/>
      <c r="F30" s="5"/>
      <c r="G30" s="7"/>
      <c r="H30" s="5"/>
      <c r="I30" s="5"/>
      <c r="J30" s="5"/>
      <c r="K30" s="7"/>
      <c r="L30" s="5"/>
    </row>
    <row r="31" spans="1:12">
      <c r="A31" s="8"/>
      <c r="B31" s="8" t="s">
        <v>34</v>
      </c>
      <c r="C31" s="10">
        <f>SUM(C5:C30)</f>
        <v>22.45</v>
      </c>
      <c r="D31" s="9"/>
      <c r="E31" s="9"/>
      <c r="F31" s="9">
        <f>SUM(F5:F30)</f>
        <v>8658115.7039999999</v>
      </c>
      <c r="G31" s="10">
        <f>SUM(G5:G30)</f>
        <v>45</v>
      </c>
      <c r="H31" s="9"/>
      <c r="I31" s="9"/>
      <c r="J31" s="9">
        <f>SUM(J5:J30)</f>
        <v>17320306.649999999</v>
      </c>
      <c r="K31" s="10">
        <f>SUM(K5:K30)</f>
        <v>22.55</v>
      </c>
      <c r="L31" s="9">
        <f>SUM(L5:L30)</f>
        <v>8662190.9460000023</v>
      </c>
    </row>
    <row r="32" spans="1:12">
      <c r="K32" s="17">
        <v>0.30199999999999999</v>
      </c>
      <c r="L32" s="1">
        <v>3723919.96</v>
      </c>
    </row>
    <row r="33" spans="6:12">
      <c r="I33" t="s">
        <v>38</v>
      </c>
      <c r="K33" t="s">
        <v>39</v>
      </c>
      <c r="L33" s="18">
        <f>SUM(L31:L32)</f>
        <v>12386110.906000003</v>
      </c>
    </row>
    <row r="34" spans="6:12">
      <c r="F34" s="19" t="s">
        <v>35</v>
      </c>
      <c r="G34" s="19"/>
      <c r="H34" s="19"/>
      <c r="I34" s="1">
        <v>7677627.4800000004</v>
      </c>
      <c r="J34" s="16"/>
      <c r="L34" s="1"/>
    </row>
    <row r="35" spans="6:12">
      <c r="F35" s="19" t="s">
        <v>36</v>
      </c>
      <c r="G35" s="19"/>
      <c r="H35" s="19"/>
      <c r="I35" s="1">
        <v>3600546</v>
      </c>
      <c r="L35" s="1"/>
    </row>
  </sheetData>
  <mergeCells count="6">
    <mergeCell ref="F35:H35"/>
    <mergeCell ref="C3:F3"/>
    <mergeCell ref="G3:J3"/>
    <mergeCell ref="B3:B4"/>
    <mergeCell ref="A3:A4"/>
    <mergeCell ref="F34:H34"/>
  </mergeCells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25"/>
  <sheetViews>
    <sheetView tabSelected="1" workbookViewId="0">
      <selection activeCell="P18" sqref="P18"/>
    </sheetView>
  </sheetViews>
  <sheetFormatPr defaultRowHeight="12.75"/>
  <cols>
    <col min="1" max="1" width="5.6640625" customWidth="1"/>
    <col min="2" max="2" width="43" customWidth="1"/>
    <col min="3" max="3" width="8.83203125" customWidth="1"/>
    <col min="4" max="5" width="11" customWidth="1"/>
    <col min="6" max="6" width="13" customWidth="1"/>
    <col min="9" max="9" width="14.33203125" customWidth="1"/>
    <col min="10" max="10" width="15.5" customWidth="1"/>
    <col min="12" max="12" width="15.1640625" customWidth="1"/>
  </cols>
  <sheetData>
    <row r="3" spans="1:12" ht="45" customHeight="1">
      <c r="A3" s="20" t="s">
        <v>8</v>
      </c>
      <c r="B3" s="21" t="s">
        <v>0</v>
      </c>
      <c r="C3" s="20" t="s">
        <v>3</v>
      </c>
      <c r="D3" s="20"/>
      <c r="E3" s="20"/>
      <c r="F3" s="20"/>
      <c r="G3" s="21" t="s">
        <v>43</v>
      </c>
      <c r="H3" s="21"/>
      <c r="I3" s="21"/>
      <c r="J3" s="21"/>
      <c r="K3" s="22" t="s">
        <v>41</v>
      </c>
      <c r="L3" s="23"/>
    </row>
    <row r="4" spans="1:12" ht="38.25">
      <c r="A4" s="20"/>
      <c r="B4" s="21"/>
      <c r="C4" s="3" t="s">
        <v>1</v>
      </c>
      <c r="D4" s="3" t="s">
        <v>5</v>
      </c>
      <c r="E4" s="3" t="s">
        <v>37</v>
      </c>
      <c r="F4" s="3" t="s">
        <v>2</v>
      </c>
      <c r="G4" s="3" t="s">
        <v>1</v>
      </c>
      <c r="H4" s="3" t="s">
        <v>5</v>
      </c>
      <c r="I4" s="3" t="s">
        <v>37</v>
      </c>
      <c r="J4" s="3" t="s">
        <v>40</v>
      </c>
      <c r="K4" s="12" t="s">
        <v>1</v>
      </c>
      <c r="L4" s="4" t="s">
        <v>42</v>
      </c>
    </row>
    <row r="5" spans="1:12">
      <c r="A5" s="2">
        <v>1</v>
      </c>
      <c r="B5" s="2" t="s">
        <v>19</v>
      </c>
      <c r="C5" s="11"/>
      <c r="D5" s="5"/>
      <c r="E5" s="5"/>
      <c r="F5" s="5">
        <f t="shared" ref="F5:F19" si="0">C5*E5*12</f>
        <v>0</v>
      </c>
      <c r="G5" s="11">
        <v>1</v>
      </c>
      <c r="H5" s="5">
        <v>8510</v>
      </c>
      <c r="I5" s="5">
        <v>27093</v>
      </c>
      <c r="J5" s="5">
        <f t="shared" ref="J5:J19" si="1">I5*G5*11</f>
        <v>298023</v>
      </c>
      <c r="K5" s="10">
        <f t="shared" ref="K5:K19" si="2">G5-C5</f>
        <v>1</v>
      </c>
      <c r="L5" s="24">
        <f>(J5-F5)+((J5-F5)*30.2/100)</f>
        <v>388025.946</v>
      </c>
    </row>
    <row r="6" spans="1:12">
      <c r="A6" s="2">
        <v>2</v>
      </c>
      <c r="B6" s="2" t="s">
        <v>20</v>
      </c>
      <c r="C6" s="11">
        <v>1.5</v>
      </c>
      <c r="D6" s="5">
        <v>9045</v>
      </c>
      <c r="E6" s="5">
        <v>29263.8</v>
      </c>
      <c r="F6" s="5">
        <f t="shared" si="0"/>
        <v>526748.39999999991</v>
      </c>
      <c r="G6" s="11">
        <v>2</v>
      </c>
      <c r="H6" s="5">
        <v>9045</v>
      </c>
      <c r="I6" s="5">
        <v>29263.8</v>
      </c>
      <c r="J6" s="5">
        <f t="shared" si="1"/>
        <v>643803.6</v>
      </c>
      <c r="K6" s="10">
        <f t="shared" si="2"/>
        <v>0.5</v>
      </c>
      <c r="L6" s="24">
        <v>209552.34</v>
      </c>
    </row>
    <row r="7" spans="1:12">
      <c r="A7" s="2">
        <v>3</v>
      </c>
      <c r="B7" s="2" t="s">
        <v>21</v>
      </c>
      <c r="C7" s="11"/>
      <c r="D7" s="5"/>
      <c r="E7" s="5"/>
      <c r="F7" s="5">
        <f t="shared" si="0"/>
        <v>0</v>
      </c>
      <c r="G7" s="11">
        <v>1</v>
      </c>
      <c r="H7" s="5">
        <v>8898</v>
      </c>
      <c r="I7" s="5">
        <v>27093</v>
      </c>
      <c r="J7" s="5">
        <f t="shared" si="1"/>
        <v>298023</v>
      </c>
      <c r="K7" s="10">
        <f t="shared" si="2"/>
        <v>1</v>
      </c>
      <c r="L7" s="24">
        <f t="shared" ref="L6:L19" si="3">(J7-F7)+((J7-F7)*30.2/100)</f>
        <v>388025.946</v>
      </c>
    </row>
    <row r="8" spans="1:12">
      <c r="A8" s="2">
        <v>4</v>
      </c>
      <c r="B8" s="2" t="s">
        <v>22</v>
      </c>
      <c r="C8" s="11">
        <v>3</v>
      </c>
      <c r="D8" s="5">
        <v>8898</v>
      </c>
      <c r="E8" s="5">
        <v>27093</v>
      </c>
      <c r="F8" s="5">
        <f>(C8*E8)*12</f>
        <v>975348</v>
      </c>
      <c r="G8" s="11">
        <v>4</v>
      </c>
      <c r="H8" s="5">
        <v>8898</v>
      </c>
      <c r="I8" s="5">
        <v>27093</v>
      </c>
      <c r="J8" s="5">
        <f>(I8*G8)*11</f>
        <v>1192092</v>
      </c>
      <c r="K8" s="10">
        <f t="shared" si="2"/>
        <v>1</v>
      </c>
      <c r="L8" s="24">
        <v>388026</v>
      </c>
    </row>
    <row r="9" spans="1:12">
      <c r="A9" s="2">
        <v>5</v>
      </c>
      <c r="B9" s="2" t="s">
        <v>23</v>
      </c>
      <c r="C9" s="11"/>
      <c r="D9" s="5"/>
      <c r="E9" s="5"/>
      <c r="F9" s="5">
        <f t="shared" si="0"/>
        <v>0</v>
      </c>
      <c r="G9" s="11">
        <v>3</v>
      </c>
      <c r="H9" s="5">
        <v>8898</v>
      </c>
      <c r="I9" s="5">
        <v>27093</v>
      </c>
      <c r="J9" s="5">
        <f t="shared" si="1"/>
        <v>894069</v>
      </c>
      <c r="K9" s="10">
        <f t="shared" si="2"/>
        <v>3</v>
      </c>
      <c r="L9" s="24">
        <f t="shared" si="3"/>
        <v>1164077.838</v>
      </c>
    </row>
    <row r="10" spans="1:12">
      <c r="A10" s="2">
        <v>6</v>
      </c>
      <c r="B10" s="2" t="s">
        <v>24</v>
      </c>
      <c r="C10" s="11">
        <v>1</v>
      </c>
      <c r="D10" s="5">
        <v>8898</v>
      </c>
      <c r="E10" s="5">
        <v>27093</v>
      </c>
      <c r="F10" s="5">
        <f t="shared" si="0"/>
        <v>325116</v>
      </c>
      <c r="G10" s="11">
        <v>2</v>
      </c>
      <c r="H10" s="5">
        <v>8898</v>
      </c>
      <c r="I10" s="5">
        <v>27093</v>
      </c>
      <c r="J10" s="5">
        <f t="shared" si="1"/>
        <v>596046</v>
      </c>
      <c r="K10" s="10">
        <f t="shared" si="2"/>
        <v>1</v>
      </c>
      <c r="L10" s="24">
        <v>388026</v>
      </c>
    </row>
    <row r="11" spans="1:12">
      <c r="A11" s="2">
        <v>7</v>
      </c>
      <c r="B11" s="2" t="s">
        <v>25</v>
      </c>
      <c r="C11" s="11">
        <v>1</v>
      </c>
      <c r="D11" s="5">
        <v>8898</v>
      </c>
      <c r="E11" s="5">
        <v>27093</v>
      </c>
      <c r="F11" s="5">
        <f t="shared" si="0"/>
        <v>325116</v>
      </c>
      <c r="G11" s="11">
        <v>1</v>
      </c>
      <c r="H11" s="5">
        <v>8898</v>
      </c>
      <c r="I11" s="5">
        <v>27093</v>
      </c>
      <c r="J11" s="5">
        <f t="shared" si="1"/>
        <v>298023</v>
      </c>
      <c r="K11" s="10">
        <f t="shared" si="2"/>
        <v>0</v>
      </c>
      <c r="L11" s="24"/>
    </row>
    <row r="12" spans="1:12">
      <c r="A12" s="2">
        <v>8</v>
      </c>
      <c r="B12" s="2" t="s">
        <v>26</v>
      </c>
      <c r="C12" s="11">
        <v>0.5</v>
      </c>
      <c r="D12" s="5">
        <v>8898</v>
      </c>
      <c r="E12" s="5">
        <v>27093</v>
      </c>
      <c r="F12" s="5">
        <f t="shared" si="0"/>
        <v>162558</v>
      </c>
      <c r="G12" s="11">
        <v>0.5</v>
      </c>
      <c r="H12" s="5">
        <v>8898</v>
      </c>
      <c r="I12" s="5">
        <v>27093</v>
      </c>
      <c r="J12" s="5">
        <f t="shared" si="1"/>
        <v>149011.5</v>
      </c>
      <c r="K12" s="10">
        <f t="shared" si="2"/>
        <v>0</v>
      </c>
      <c r="L12" s="24"/>
    </row>
    <row r="13" spans="1:12">
      <c r="A13" s="2">
        <v>9</v>
      </c>
      <c r="B13" s="2" t="s">
        <v>27</v>
      </c>
      <c r="C13" s="11">
        <v>0.5</v>
      </c>
      <c r="D13" s="5">
        <v>8898</v>
      </c>
      <c r="E13" s="5">
        <v>27093</v>
      </c>
      <c r="F13" s="5">
        <f t="shared" si="0"/>
        <v>162558</v>
      </c>
      <c r="G13" s="11">
        <v>1</v>
      </c>
      <c r="H13" s="5">
        <v>8898</v>
      </c>
      <c r="I13" s="5">
        <v>27093</v>
      </c>
      <c r="J13" s="5">
        <f t="shared" si="1"/>
        <v>298023</v>
      </c>
      <c r="K13" s="10">
        <f t="shared" si="2"/>
        <v>0.5</v>
      </c>
      <c r="L13" s="24">
        <v>194012.973</v>
      </c>
    </row>
    <row r="14" spans="1:12">
      <c r="A14" s="2">
        <v>10</v>
      </c>
      <c r="B14" s="2" t="s">
        <v>28</v>
      </c>
      <c r="C14" s="11">
        <v>0.75</v>
      </c>
      <c r="D14" s="5">
        <v>8898</v>
      </c>
      <c r="E14" s="5">
        <v>27093</v>
      </c>
      <c r="F14" s="5">
        <f t="shared" si="0"/>
        <v>243837</v>
      </c>
      <c r="G14" s="11">
        <v>0.75</v>
      </c>
      <c r="H14" s="5">
        <v>8934</v>
      </c>
      <c r="I14" s="5">
        <v>27093</v>
      </c>
      <c r="J14" s="5">
        <f t="shared" si="1"/>
        <v>223517.25</v>
      </c>
      <c r="K14" s="10">
        <f t="shared" si="2"/>
        <v>0</v>
      </c>
      <c r="L14" s="24"/>
    </row>
    <row r="15" spans="1:12">
      <c r="A15" s="2">
        <v>11</v>
      </c>
      <c r="B15" s="2" t="s">
        <v>29</v>
      </c>
      <c r="C15" s="11"/>
      <c r="D15" s="5"/>
      <c r="E15" s="5"/>
      <c r="F15" s="5">
        <f t="shared" si="0"/>
        <v>0</v>
      </c>
      <c r="G15" s="11">
        <v>1</v>
      </c>
      <c r="H15" s="5">
        <v>8898</v>
      </c>
      <c r="I15" s="5">
        <v>27093</v>
      </c>
      <c r="J15" s="5">
        <f t="shared" si="1"/>
        <v>298023</v>
      </c>
      <c r="K15" s="10">
        <f t="shared" si="2"/>
        <v>1</v>
      </c>
      <c r="L15" s="24">
        <f t="shared" si="3"/>
        <v>388025.946</v>
      </c>
    </row>
    <row r="16" spans="1:12">
      <c r="A16" s="2">
        <v>12</v>
      </c>
      <c r="B16" s="2" t="s">
        <v>30</v>
      </c>
      <c r="C16" s="11"/>
      <c r="D16" s="5"/>
      <c r="E16" s="5"/>
      <c r="F16" s="5">
        <f t="shared" si="0"/>
        <v>0</v>
      </c>
      <c r="G16" s="11"/>
      <c r="H16" s="5">
        <v>8298</v>
      </c>
      <c r="I16" s="5">
        <v>27093</v>
      </c>
      <c r="J16" s="5">
        <f t="shared" si="1"/>
        <v>0</v>
      </c>
      <c r="K16" s="10">
        <f t="shared" si="2"/>
        <v>0</v>
      </c>
      <c r="L16" s="24">
        <f t="shared" si="3"/>
        <v>0</v>
      </c>
    </row>
    <row r="17" spans="1:12">
      <c r="A17" s="2">
        <v>13</v>
      </c>
      <c r="B17" s="2" t="s">
        <v>31</v>
      </c>
      <c r="C17" s="11"/>
      <c r="D17" s="5"/>
      <c r="E17" s="5"/>
      <c r="F17" s="5">
        <f t="shared" si="0"/>
        <v>0</v>
      </c>
      <c r="G17" s="11"/>
      <c r="H17" s="5">
        <v>8298</v>
      </c>
      <c r="I17" s="5">
        <v>27093</v>
      </c>
      <c r="J17" s="5">
        <f t="shared" si="1"/>
        <v>0</v>
      </c>
      <c r="K17" s="10">
        <f t="shared" si="2"/>
        <v>0</v>
      </c>
      <c r="L17" s="24">
        <f t="shared" si="3"/>
        <v>0</v>
      </c>
    </row>
    <row r="18" spans="1:12">
      <c r="A18" s="2">
        <v>14</v>
      </c>
      <c r="B18" s="2" t="s">
        <v>32</v>
      </c>
      <c r="C18" s="11"/>
      <c r="D18" s="5"/>
      <c r="E18" s="5"/>
      <c r="F18" s="5">
        <f t="shared" si="0"/>
        <v>0</v>
      </c>
      <c r="G18" s="11">
        <v>0.5</v>
      </c>
      <c r="H18" s="5">
        <v>8721</v>
      </c>
      <c r="I18" s="5">
        <v>27093</v>
      </c>
      <c r="J18" s="5">
        <f t="shared" si="1"/>
        <v>149011.5</v>
      </c>
      <c r="K18" s="10">
        <f t="shared" si="2"/>
        <v>0.5</v>
      </c>
      <c r="L18" s="24">
        <f t="shared" si="3"/>
        <v>194012.973</v>
      </c>
    </row>
    <row r="19" spans="1:12">
      <c r="A19" s="2">
        <v>15</v>
      </c>
      <c r="B19" s="2" t="s">
        <v>33</v>
      </c>
      <c r="C19" s="11"/>
      <c r="D19" s="5"/>
      <c r="E19" s="5"/>
      <c r="F19" s="5">
        <f t="shared" si="0"/>
        <v>0</v>
      </c>
      <c r="G19" s="11">
        <v>0.5</v>
      </c>
      <c r="H19" s="5">
        <v>6121</v>
      </c>
      <c r="I19" s="5">
        <v>27093</v>
      </c>
      <c r="J19" s="5">
        <f t="shared" si="1"/>
        <v>149011.5</v>
      </c>
      <c r="K19" s="10">
        <f t="shared" si="2"/>
        <v>0.5</v>
      </c>
      <c r="L19" s="24">
        <f t="shared" si="3"/>
        <v>194012.973</v>
      </c>
    </row>
    <row r="20" spans="1:12">
      <c r="A20" s="2"/>
      <c r="B20" s="2"/>
      <c r="C20" s="11"/>
      <c r="D20" s="5"/>
      <c r="E20" s="5"/>
      <c r="F20" s="5"/>
      <c r="G20" s="11"/>
      <c r="H20" s="5"/>
      <c r="I20" s="5"/>
      <c r="J20" s="5"/>
      <c r="K20" s="11"/>
      <c r="L20" s="5"/>
    </row>
    <row r="21" spans="1:12">
      <c r="A21" s="8"/>
      <c r="B21" s="8" t="s">
        <v>34</v>
      </c>
      <c r="C21" s="10">
        <f>SUM(C5:C20)</f>
        <v>8.25</v>
      </c>
      <c r="D21" s="9"/>
      <c r="E21" s="9"/>
      <c r="F21" s="9">
        <f>SUM(F5:F20)</f>
        <v>2721281.4</v>
      </c>
      <c r="G21" s="10">
        <f>SUM(G5:G20)</f>
        <v>18.25</v>
      </c>
      <c r="H21" s="9"/>
      <c r="I21" s="9"/>
      <c r="J21" s="9">
        <f>SUM(J5:J20)</f>
        <v>5486677.3499999996</v>
      </c>
      <c r="K21" s="10">
        <f>SUM(K5:K20)</f>
        <v>10</v>
      </c>
      <c r="L21" s="25">
        <f>SUM(L5:L20)</f>
        <v>3895798.9349999996</v>
      </c>
    </row>
    <row r="22" spans="1:12">
      <c r="K22" s="17"/>
      <c r="L22" s="1"/>
    </row>
    <row r="23" spans="1:12">
      <c r="L23" s="18"/>
    </row>
    <row r="24" spans="1:12">
      <c r="F24" s="19"/>
      <c r="G24" s="19"/>
      <c r="H24" s="19"/>
      <c r="I24" s="1"/>
      <c r="J24" s="16"/>
      <c r="L24" s="1"/>
    </row>
    <row r="25" spans="1:12">
      <c r="F25" s="19"/>
      <c r="G25" s="19"/>
      <c r="H25" s="19"/>
      <c r="I25" s="1"/>
      <c r="L25" s="1"/>
    </row>
  </sheetData>
  <mergeCells count="7">
    <mergeCell ref="K3:L3"/>
    <mergeCell ref="F25:H25"/>
    <mergeCell ref="A3:A4"/>
    <mergeCell ref="B3:B4"/>
    <mergeCell ref="C3:F3"/>
    <mergeCell ref="G3:J3"/>
    <mergeCell ref="F24:H24"/>
  </mergeCells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Только МБ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Client257</cp:lastModifiedBy>
  <cp:lastPrinted>2026-02-12T13:17:02Z</cp:lastPrinted>
  <dcterms:created xsi:type="dcterms:W3CDTF">2026-01-21T04:20:42Z</dcterms:created>
  <dcterms:modified xsi:type="dcterms:W3CDTF">2026-02-12T13:57:41Z</dcterms:modified>
</cp:coreProperties>
</file>